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4.png" ContentType="image/png"/>
  <Override PartName="/xl/media/image5.png" ContentType="image/png"/>
  <Override PartName="/xl/media/image6.png" ContentType="image/pn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<sst xmlns="http://schemas.openxmlformats.org/spreadsheetml/2006/main" count="43" uniqueCount="40">
  <si>
    <t xml:space="preserve">Kaynak Gerilimi</t>
  </si>
  <si>
    <t xml:space="preserve">Volt</t>
  </si>
  <si>
    <t xml:space="preserve">Adaptörün ya da güç kaynağının çıkış voltajını girin.</t>
  </si>
  <si>
    <t xml:space="preserve">Batarya Üst Gerilimi</t>
  </si>
  <si>
    <t xml:space="preserve">Pilin ya da bataryanın tam dolu voltajını girin.</t>
  </si>
  <si>
    <t xml:space="preserve">Batarya Kapasitesi</t>
  </si>
  <si>
    <t xml:space="preserve">Ah</t>
  </si>
  <si>
    <t xml:space="preserve">Ah cinsinden girin</t>
  </si>
  <si>
    <t xml:space="preserve">Kaç Saatte Dolacak</t>
  </si>
  <si>
    <t xml:space="preserve">Saat</t>
  </si>
  <si>
    <t xml:space="preserve">4 ile 10 aralığında bir rakam girin.</t>
  </si>
  <si>
    <t xml:space="preserve">Sonuçlar</t>
  </si>
  <si>
    <t xml:space="preserve">R1</t>
  </si>
  <si>
    <t xml:space="preserve">Ohm</t>
  </si>
  <si>
    <t xml:space="preserve">Tampon Şarj:</t>
  </si>
  <si>
    <t xml:space="preserve">Tampon 
Şarj Akımı</t>
  </si>
  <si>
    <t xml:space="preserve">A</t>
  </si>
  <si>
    <t xml:space="preserve">PR1</t>
  </si>
  <si>
    <t xml:space="preserve">Watt</t>
  </si>
  <si>
    <t xml:space="preserve">Tampon 
Şarj Voltajı</t>
  </si>
  <si>
    <t xml:space="preserve">V</t>
  </si>
  <si>
    <t xml:space="preserve">R2</t>
  </si>
  <si>
    <t xml:space="preserve">Gerekli R:</t>
  </si>
  <si>
    <t xml:space="preserve">Tampon şarj, sadece kurşunlu ve nikel tabanlı pil ve bataryalara uygulanır. Lityum tabanlı pil ve bataryalara uygulanamaz!</t>
  </si>
  <si>
    <t xml:space="preserve">Pil-Batarya Türü</t>
  </si>
  <si>
    <t xml:space="preserve">Anma V</t>
  </si>
  <si>
    <t xml:space="preserve">Gerçek V</t>
  </si>
  <si>
    <t xml:space="preserve">Yukarıdaki tabloya pilin/bataryanın gerçek V değerini giriniz.</t>
  </si>
  <si>
    <t xml:space="preserve">NiCd/NiMH</t>
  </si>
  <si>
    <t xml:space="preserve">1,2V</t>
  </si>
  <si>
    <t xml:space="preserve">1,35V</t>
  </si>
  <si>
    <t xml:space="preserve">12V Kurşunlu</t>
  </si>
  <si>
    <t xml:space="preserve">12V</t>
  </si>
  <si>
    <t xml:space="preserve">13,5V</t>
  </si>
  <si>
    <t xml:space="preserve">6V Kurşunlu</t>
  </si>
  <si>
    <t xml:space="preserve">6V</t>
  </si>
  <si>
    <t xml:space="preserve">6,75V</t>
  </si>
  <si>
    <t xml:space="preserve">4V kurşunlu</t>
  </si>
  <si>
    <t xml:space="preserve">4V</t>
  </si>
  <si>
    <t xml:space="preserve">4,5V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</si>
</sst>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General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Arial"/>
      <family val="2"/>
      <charset val="1"/>
    </font>
    <font>
      <sz val="12"/>
      <name val="Arial"/>
      <family val="2"/>
      <charset val="1"/>
    </font>
    <font>
      <i val="true"/>
      <sz val="12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DB76B"/>
        <bgColor rgb="FF969696"/>
      </patternFill>
    </fill>
    <fill>
      <patternFill patternType="solid">
        <fgColor rgb="FFF0E68C"/>
        <bgColor rgb="FFFFCC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2" borderId="1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5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3" borderId="1" xfId="0" applyFont="true" applyBorder="true" applyAlignment="true" applyProtection="true">
      <alignment horizontal="center" vertical="bottom" textRotation="0" wrapText="false" indent="0" shrinkToFit="false"/>
      <protection locked="true" hidden="tru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aşlık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DB76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0E68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5.png"/><Relationship Id="rId3" Type="http://schemas.openxmlformats.org/officeDocument/2006/relationships/image" Target="../media/image6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491760</xdr:colOff>
      <xdr:row>15</xdr:row>
      <xdr:rowOff>73080</xdr:rowOff>
    </xdr:to>
    <xdr:pic>
      <xdr:nvPicPr>
        <xdr:cNvPr id="0" name="Resim 1" descr=""/>
        <xdr:cNvPicPr/>
      </xdr:nvPicPr>
      <xdr:blipFill>
        <a:blip r:embed="rId1"/>
        <a:stretch/>
      </xdr:blipFill>
      <xdr:spPr>
        <a:xfrm>
          <a:off x="0" y="0"/>
          <a:ext cx="4591080" cy="39610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8</xdr:col>
      <xdr:colOff>24840</xdr:colOff>
      <xdr:row>7</xdr:row>
      <xdr:rowOff>105480</xdr:rowOff>
    </xdr:from>
    <xdr:to>
      <xdr:col>11</xdr:col>
      <xdr:colOff>774000</xdr:colOff>
      <xdr:row>8</xdr:row>
      <xdr:rowOff>123480</xdr:rowOff>
    </xdr:to>
    <xdr:pic>
      <xdr:nvPicPr>
        <xdr:cNvPr id="1" name="Resim 4" descr=""/>
        <xdr:cNvPicPr/>
      </xdr:nvPicPr>
      <xdr:blipFill>
        <a:blip r:embed="rId2"/>
        <a:stretch/>
      </xdr:blipFill>
      <xdr:spPr>
        <a:xfrm>
          <a:off x="6851520" y="1909440"/>
          <a:ext cx="2976840" cy="41616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0</xdr:colOff>
      <xdr:row>21</xdr:row>
      <xdr:rowOff>21960</xdr:rowOff>
    </xdr:from>
    <xdr:to>
      <xdr:col>2</xdr:col>
      <xdr:colOff>292320</xdr:colOff>
      <xdr:row>30</xdr:row>
      <xdr:rowOff>50040</xdr:rowOff>
    </xdr:to>
    <xdr:pic>
      <xdr:nvPicPr>
        <xdr:cNvPr id="2" name="Resim 2" descr=""/>
        <xdr:cNvPicPr/>
      </xdr:nvPicPr>
      <xdr:blipFill>
        <a:blip r:embed="rId3"/>
        <a:stretch/>
      </xdr:blipFill>
      <xdr:spPr>
        <a:xfrm>
          <a:off x="0" y="5052960"/>
          <a:ext cx="2266200" cy="17424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7" activeCellId="0" sqref="E17"/>
    </sheetView>
  </sheetViews>
  <sheetFormatPr defaultColWidth="11.58984375" defaultRowHeight="15" zeroHeight="false" outlineLevelRow="0" outlineLevelCol="0"/>
  <cols>
    <col collapsed="false" customWidth="true" hidden="false" outlineLevel="0" max="1" min="1" style="1" width="17.4"/>
    <col collapsed="false" customWidth="true" hidden="false" outlineLevel="0" max="2" min="2" style="1" width="10.58"/>
    <col collapsed="false" customWidth="true" hidden="false" outlineLevel="0" max="3" min="3" style="1" width="7.41"/>
    <col collapsed="false" customWidth="true" hidden="false" outlineLevel="0" max="4" min="4" style="1" width="11.14"/>
    <col collapsed="false" customWidth="false" hidden="false" outlineLevel="0" max="5" min="5" style="1" width="11.57"/>
    <col collapsed="false" customWidth="true" hidden="false" outlineLevel="0" max="6" min="6" style="1" width="7.22"/>
    <col collapsed="false" customWidth="true" hidden="false" outlineLevel="0" max="7" min="7" style="1" width="21.57"/>
    <col collapsed="false" customWidth="true" hidden="false" outlineLevel="0" max="8" min="8" style="1" width="9.86"/>
    <col collapsed="false" customWidth="true" hidden="false" outlineLevel="0" max="9" min="9" style="1" width="7.36"/>
    <col collapsed="false" customWidth="true" hidden="false" outlineLevel="0" max="10" min="10" style="1" width="12.64"/>
    <col collapsed="false" customWidth="false" hidden="false" outlineLevel="0" max="11" min="11" style="1" width="11.57"/>
    <col collapsed="false" customWidth="true" hidden="false" outlineLevel="0" max="12" min="12" style="1" width="11.71"/>
    <col collapsed="false" customWidth="false" hidden="false" outlineLevel="0" max="1024" min="13" style="1" width="11.57"/>
  </cols>
  <sheetData>
    <row r="1" customFormat="false" ht="15" hidden="false" customHeight="true" outlineLevel="0" collapsed="false">
      <c r="G1" s="2" t="s">
        <v>0</v>
      </c>
      <c r="H1" s="3" t="n">
        <v>18</v>
      </c>
      <c r="I1" s="4" t="s">
        <v>1</v>
      </c>
      <c r="J1" s="5" t="s">
        <v>2</v>
      </c>
      <c r="K1" s="5"/>
      <c r="L1" s="5"/>
    </row>
    <row r="2" customFormat="false" ht="15" hidden="false" customHeight="false" outlineLevel="0" collapsed="false">
      <c r="G2" s="2"/>
      <c r="H2" s="3"/>
      <c r="I2" s="4"/>
      <c r="J2" s="5"/>
      <c r="K2" s="5"/>
      <c r="L2" s="5"/>
    </row>
    <row r="3" customFormat="false" ht="21.6" hidden="false" customHeight="true" outlineLevel="0" collapsed="false">
      <c r="G3" s="2" t="s">
        <v>3</v>
      </c>
      <c r="H3" s="3" t="n">
        <v>13.5</v>
      </c>
      <c r="I3" s="4" t="s">
        <v>1</v>
      </c>
      <c r="J3" s="5" t="s">
        <v>4</v>
      </c>
      <c r="K3" s="5"/>
      <c r="L3" s="5"/>
    </row>
    <row r="4" customFormat="false" ht="21.6" hidden="false" customHeight="true" outlineLevel="0" collapsed="false">
      <c r="D4" s="6" t="n">
        <f aca="false">H14</f>
        <v>166.666666666667</v>
      </c>
      <c r="G4" s="2"/>
      <c r="H4" s="3"/>
      <c r="I4" s="4"/>
      <c r="J4" s="5"/>
      <c r="K4" s="5"/>
      <c r="L4" s="5"/>
    </row>
    <row r="5" customFormat="false" ht="27" hidden="false" customHeight="true" outlineLevel="0" collapsed="false">
      <c r="G5" s="2" t="s">
        <v>5</v>
      </c>
      <c r="H5" s="3" t="n">
        <v>7</v>
      </c>
      <c r="I5" s="4" t="s">
        <v>6</v>
      </c>
      <c r="J5" s="7" t="s">
        <v>7</v>
      </c>
      <c r="K5" s="7"/>
      <c r="L5" s="7"/>
    </row>
    <row r="6" customFormat="false" ht="21" hidden="false" customHeight="true" outlineLevel="0" collapsed="false">
      <c r="D6" s="6" t="n">
        <f aca="false">H10</f>
        <v>3.21428571428571</v>
      </c>
      <c r="G6" s="2" t="s">
        <v>8</v>
      </c>
      <c r="H6" s="3" t="n">
        <v>5</v>
      </c>
      <c r="I6" s="4" t="s">
        <v>9</v>
      </c>
      <c r="J6" s="7" t="s">
        <v>10</v>
      </c>
      <c r="K6" s="7"/>
      <c r="L6" s="7"/>
    </row>
    <row r="7" customFormat="false" ht="20.85" hidden="false" customHeight="true" outlineLevel="0" collapsed="false">
      <c r="G7" s="2"/>
      <c r="H7" s="3"/>
      <c r="I7" s="4"/>
      <c r="J7" s="4"/>
      <c r="K7" s="7"/>
      <c r="L7" s="7"/>
    </row>
    <row r="8" customFormat="false" ht="31.35" hidden="false" customHeight="true" outlineLevel="0" collapsed="false">
      <c r="B8" s="8" t="n">
        <f aca="false">H1</f>
        <v>18</v>
      </c>
      <c r="E8" s="8" t="n">
        <f aca="false">H3</f>
        <v>13.5</v>
      </c>
      <c r="G8" s="2" t="s">
        <v>11</v>
      </c>
      <c r="H8" s="2"/>
    </row>
    <row r="9" customFormat="false" ht="21.6" hidden="false" customHeight="true" outlineLevel="0" collapsed="false">
      <c r="G9" s="2"/>
      <c r="H9" s="2"/>
    </row>
    <row r="10" customFormat="false" ht="17.1" hidden="false" customHeight="true" outlineLevel="0" collapsed="false">
      <c r="G10" s="2" t="s">
        <v>12</v>
      </c>
      <c r="H10" s="9" t="n">
        <f aca="false">(H1-H3)/(H5/H6)</f>
        <v>3.21428571428571</v>
      </c>
      <c r="I10" s="4" t="s">
        <v>13</v>
      </c>
      <c r="J10" s="2" t="s">
        <v>14</v>
      </c>
      <c r="K10" s="2"/>
      <c r="L10" s="2"/>
    </row>
    <row r="11" customFormat="false" ht="20.1" hidden="false" customHeight="true" outlineLevel="0" collapsed="false">
      <c r="G11" s="2"/>
      <c r="H11" s="9"/>
      <c r="I11" s="4"/>
      <c r="J11" s="10" t="s">
        <v>15</v>
      </c>
      <c r="K11" s="9" t="n">
        <f aca="false">H5*0.03</f>
        <v>0.21</v>
      </c>
      <c r="L11" s="11" t="s">
        <v>16</v>
      </c>
    </row>
    <row r="12" customFormat="false" ht="15" hidden="false" customHeight="false" outlineLevel="0" collapsed="false">
      <c r="G12" s="2" t="s">
        <v>17</v>
      </c>
      <c r="H12" s="9" t="n">
        <f aca="false">((H5/H6)*(H5/H6))*H10</f>
        <v>6.3</v>
      </c>
      <c r="I12" s="4" t="s">
        <v>18</v>
      </c>
      <c r="J12" s="10"/>
      <c r="K12" s="9"/>
      <c r="L12" s="9"/>
    </row>
    <row r="13" customFormat="false" ht="23.1" hidden="false" customHeight="true" outlineLevel="0" collapsed="false">
      <c r="G13" s="2"/>
      <c r="H13" s="9"/>
      <c r="I13" s="4"/>
      <c r="J13" s="10" t="s">
        <v>19</v>
      </c>
      <c r="K13" s="9" t="n">
        <f aca="false">H3</f>
        <v>13.5</v>
      </c>
      <c r="L13" s="11" t="s">
        <v>20</v>
      </c>
    </row>
    <row r="14" customFormat="false" ht="15" hidden="false" customHeight="false" outlineLevel="0" collapsed="false">
      <c r="G14" s="2" t="s">
        <v>21</v>
      </c>
      <c r="H14" s="9" t="n">
        <f aca="false">((H1-H3)-2)/0.015</f>
        <v>166.666666666667</v>
      </c>
      <c r="I14" s="4" t="s">
        <v>13</v>
      </c>
      <c r="J14" s="10"/>
      <c r="K14" s="9"/>
      <c r="L14" s="9"/>
    </row>
    <row r="15" customFormat="false" ht="20.85" hidden="false" customHeight="true" outlineLevel="0" collapsed="false">
      <c r="G15" s="2"/>
      <c r="H15" s="9"/>
      <c r="I15" s="4"/>
      <c r="J15" s="2" t="s">
        <v>22</v>
      </c>
      <c r="K15" s="9" t="n">
        <f aca="false">(H3)/(H5*0.03)</f>
        <v>64.2857142857143</v>
      </c>
      <c r="L15" s="11" t="s">
        <v>13</v>
      </c>
    </row>
    <row r="16" customFormat="false" ht="15" hidden="false" customHeight="true" outlineLevel="0" collapsed="false">
      <c r="G16" s="12"/>
      <c r="H16" s="12"/>
      <c r="I16" s="12"/>
      <c r="J16" s="13" t="s">
        <v>23</v>
      </c>
      <c r="K16" s="13"/>
      <c r="L16" s="13"/>
    </row>
    <row r="17" customFormat="false" ht="15" hidden="false" customHeight="true" outlineLevel="0" collapsed="false">
      <c r="A17" s="14" t="s">
        <v>24</v>
      </c>
      <c r="B17" s="14" t="s">
        <v>25</v>
      </c>
      <c r="C17" s="2" t="s">
        <v>26</v>
      </c>
      <c r="D17" s="2"/>
      <c r="E17" s="15" t="s">
        <v>27</v>
      </c>
      <c r="F17" s="15"/>
      <c r="G17" s="15"/>
      <c r="H17" s="12"/>
      <c r="I17" s="12"/>
      <c r="J17" s="13"/>
      <c r="K17" s="13"/>
      <c r="L17" s="13"/>
    </row>
    <row r="18" customFormat="false" ht="15" hidden="false" customHeight="false" outlineLevel="0" collapsed="false">
      <c r="A18" s="14" t="s">
        <v>28</v>
      </c>
      <c r="B18" s="16" t="s">
        <v>29</v>
      </c>
      <c r="C18" s="11" t="s">
        <v>30</v>
      </c>
      <c r="D18" s="11"/>
      <c r="E18" s="15"/>
      <c r="F18" s="15"/>
      <c r="G18" s="15"/>
      <c r="J18" s="13"/>
      <c r="K18" s="13"/>
      <c r="L18" s="13"/>
    </row>
    <row r="19" customFormat="false" ht="15" hidden="false" customHeight="false" outlineLevel="0" collapsed="false">
      <c r="A19" s="14" t="s">
        <v>31</v>
      </c>
      <c r="B19" s="16" t="s">
        <v>32</v>
      </c>
      <c r="C19" s="11" t="s">
        <v>33</v>
      </c>
      <c r="D19" s="11"/>
      <c r="E19" s="15"/>
      <c r="F19" s="15"/>
      <c r="G19" s="15"/>
    </row>
    <row r="20" customFormat="false" ht="15" hidden="false" customHeight="false" outlineLevel="0" collapsed="false">
      <c r="A20" s="14" t="s">
        <v>34</v>
      </c>
      <c r="B20" s="16" t="s">
        <v>35</v>
      </c>
      <c r="C20" s="11" t="s">
        <v>36</v>
      </c>
      <c r="D20" s="11"/>
      <c r="E20" s="15"/>
      <c r="F20" s="15"/>
      <c r="G20" s="15"/>
    </row>
    <row r="21" customFormat="false" ht="15" hidden="false" customHeight="false" outlineLevel="0" collapsed="false">
      <c r="A21" s="14" t="s">
        <v>37</v>
      </c>
      <c r="B21" s="16" t="s">
        <v>38</v>
      </c>
      <c r="C21" s="11" t="s">
        <v>39</v>
      </c>
      <c r="D21" s="11"/>
      <c r="E21" s="15"/>
      <c r="F21" s="15"/>
      <c r="G21" s="15"/>
    </row>
  </sheetData>
  <sheetProtection sheet="true" password="8064" objects="true" scenarios="true"/>
  <mergeCells count="37">
    <mergeCell ref="G1:G2"/>
    <mergeCell ref="H1:H2"/>
    <mergeCell ref="I1:I2"/>
    <mergeCell ref="J1:L2"/>
    <mergeCell ref="G3:G4"/>
    <mergeCell ref="H3:H4"/>
    <mergeCell ref="I3:I4"/>
    <mergeCell ref="J3:L4"/>
    <mergeCell ref="J5:L5"/>
    <mergeCell ref="G6:G7"/>
    <mergeCell ref="H6:H7"/>
    <mergeCell ref="I6:I7"/>
    <mergeCell ref="J6:L7"/>
    <mergeCell ref="G8:H9"/>
    <mergeCell ref="G10:G11"/>
    <mergeCell ref="H10:H11"/>
    <mergeCell ref="I10:I11"/>
    <mergeCell ref="J10:L10"/>
    <mergeCell ref="J11:J12"/>
    <mergeCell ref="K11:K12"/>
    <mergeCell ref="L11:L12"/>
    <mergeCell ref="G12:G13"/>
    <mergeCell ref="H12:H13"/>
    <mergeCell ref="I12:I13"/>
    <mergeCell ref="J13:J14"/>
    <mergeCell ref="K13:K14"/>
    <mergeCell ref="L13:L14"/>
    <mergeCell ref="G14:G15"/>
    <mergeCell ref="H14:H15"/>
    <mergeCell ref="I14:I15"/>
    <mergeCell ref="J16:L18"/>
    <mergeCell ref="C17:D17"/>
    <mergeCell ref="E17:G21"/>
    <mergeCell ref="C18:D18"/>
    <mergeCell ref="C19:D19"/>
    <mergeCell ref="C20:D20"/>
    <mergeCell ref="C21:D2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137</TotalTime>
  <Application>LibreOffice/7.0.4.2$Linux_X86_64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2020-12-14T11:54:17Z</dcterms:created>
  <dc:creator/>
  <dc:description/>
  <dc:language>tr-TR</dc:language>
  <cp:lastModifiedBy/>
  <dcterms:modified xsi:type="dcterms:W3CDTF">2024-01-21T12:40:05Z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